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140" activeTab="1"/>
  </bookViews>
  <sheets>
    <sheet name="Лист1" sheetId="1" r:id="rId1"/>
    <sheet name="Лист2" sheetId="2" r:id="rId2"/>
    <sheet name="Лист3" sheetId="3" r:id="rId3"/>
  </sheets>
  <calcPr calcId="19102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2"/>
  <c r="C21"/>
  <c r="C19"/>
  <c r="C17"/>
  <c r="C15"/>
  <c r="E11"/>
  <c r="C11"/>
  <c r="C8"/>
  <c r="E3"/>
  <c r="C3"/>
  <c r="D13"/>
  <c r="D6" l="1"/>
  <c r="E17"/>
  <c r="E23"/>
  <c r="E21"/>
  <c r="E19"/>
  <c r="E15"/>
  <c r="E8"/>
  <c r="D4"/>
  <c r="D5"/>
  <c r="D7"/>
  <c r="D9"/>
  <c r="D10"/>
  <c r="D12"/>
  <c r="D14"/>
  <c r="D16"/>
  <c r="D15" s="1"/>
  <c r="D18"/>
  <c r="D17" s="1"/>
  <c r="D20"/>
  <c r="D19" s="1"/>
  <c r="D22"/>
  <c r="D21" s="1"/>
  <c r="D24"/>
  <c r="D23" s="1"/>
  <c r="D11" l="1"/>
  <c r="E25"/>
  <c r="C25"/>
  <c r="D8"/>
  <c r="D3"/>
  <c r="D25" l="1"/>
</calcChain>
</file>

<file path=xl/sharedStrings.xml><?xml version="1.0" encoding="utf-8"?>
<sst xmlns="http://schemas.openxmlformats.org/spreadsheetml/2006/main" count="61" uniqueCount="57">
  <si>
    <t>Информация по вносимым  изменениям расходной части бюджета Пряжинского городского поселения</t>
  </si>
  <si>
    <t>Утверждено на текущий  финансовый год</t>
  </si>
  <si>
    <t>Предлагаемые изменения</t>
  </si>
  <si>
    <t>Проект бюджета с учетом вносимого проекта решения</t>
  </si>
  <si>
    <t>раздел/ подраздел</t>
  </si>
  <si>
    <t>01</t>
  </si>
  <si>
    <t>01 04</t>
  </si>
  <si>
    <t>01 02</t>
  </si>
  <si>
    <t>03</t>
  </si>
  <si>
    <t>03 10</t>
  </si>
  <si>
    <t>01 ОБЩЕГОСУДАРСТВЕННЫЕ ВОПРОСЫ</t>
  </si>
  <si>
    <t>01 02 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</si>
  <si>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</si>
  <si>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Наименование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</si>
  <si>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</si>
  <si>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</si>
  <si>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</si>
  <si>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</si>
  <si>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</si>
  <si>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</si>
  <si>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</si>
  <si>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</si>
  <si>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Благоустройство</t>
  </si>
  <si>
    <t>ОБРАЗОВАНИЕ</t>
  </si>
  <si>
    <t>Молодежная политика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</si>
  <si>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</si>
  <si>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</si>
  <si>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</si>
  <si>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</si>
  <si>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</si>
  <si>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</si>
  <si>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</si>
  <si>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</si>
  <si>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01 13</t>
  </si>
  <si>
    <t>04</t>
  </si>
  <si>
    <t>04 09</t>
  </si>
  <si>
    <t>04 12</t>
  </si>
  <si>
    <t>05</t>
  </si>
  <si>
    <t>05 01</t>
  </si>
  <si>
    <t>05 03</t>
  </si>
  <si>
    <t>07</t>
  </si>
  <si>
    <t>07 07</t>
  </si>
  <si>
    <t>08</t>
  </si>
  <si>
    <t>10</t>
  </si>
  <si>
    <t>10 01</t>
  </si>
  <si>
    <t>11</t>
  </si>
  <si>
    <t>11 02</t>
  </si>
  <si>
    <t>Раздел/ подраздел</t>
  </si>
  <si>
    <t>08 01</t>
  </si>
  <si>
    <t>14</t>
  </si>
  <si>
    <t>14 03</t>
  </si>
  <si>
    <t>Сумма расходов с учетом вносимых изменений</t>
  </si>
  <si>
    <t>ИТОГО:</t>
  </si>
  <si>
    <t>01 07</t>
  </si>
  <si>
    <t>Обеспечение проведения выборов и референдумов</t>
  </si>
  <si>
    <t>05 02</t>
  </si>
  <si>
    <t>Коммунальное хозяйство</t>
  </si>
</sst>
</file>

<file path=xl/styles.xml><?xml version="1.0" encoding="utf-8"?>
<styleSheet xmlns="http://schemas.openxmlformats.org/spreadsheetml/2006/main">
  <numFmts count="2">
    <numFmt numFmtId="164" formatCode="000"/>
    <numFmt numFmtId="165" formatCode="#,##0.0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49" fontId="0" fillId="0" borderId="0" xfId="0" applyNumberFormat="1"/>
    <xf numFmtId="164" fontId="6" fillId="0" borderId="1" xfId="2" applyNumberFormat="1" applyFont="1" applyBorder="1" applyAlignment="1" applyProtection="1">
      <alignment vertical="center" wrapText="1"/>
      <protection hidden="1"/>
    </xf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2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center" wrapText="1"/>
    </xf>
    <xf numFmtId="165" fontId="5" fillId="0" borderId="1" xfId="0" applyNumberFormat="1" applyFont="1" applyBorder="1"/>
    <xf numFmtId="0" fontId="3" fillId="0" borderId="0" xfId="0" applyFont="1"/>
    <xf numFmtId="0" fontId="1" fillId="0" borderId="0" xfId="0" applyFont="1"/>
    <xf numFmtId="165" fontId="3" fillId="0" borderId="1" xfId="0" applyNumberFormat="1" applyFont="1" applyBorder="1"/>
    <xf numFmtId="164" fontId="4" fillId="0" borderId="1" xfId="2" applyNumberFormat="1" applyFont="1" applyBorder="1" applyAlignment="1" applyProtection="1">
      <alignment vertical="center" wrapText="1"/>
      <protection hidden="1"/>
    </xf>
    <xf numFmtId="165" fontId="4" fillId="0" borderId="2" xfId="2" applyNumberFormat="1" applyFont="1" applyBorder="1" applyAlignment="1" applyProtection="1">
      <alignment vertical="top"/>
      <protection hidden="1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3" fillId="0" borderId="3" xfId="0" applyFont="1" applyBorder="1" applyAlignment="1">
      <alignment horizontal="right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workbookViewId="0">
      <selection sqref="A1:XFD1"/>
    </sheetView>
  </sheetViews>
  <sheetFormatPr defaultRowHeight="15"/>
  <cols>
    <col min="1" max="1" width="40.42578125" customWidth="1"/>
    <col min="2" max="2" width="16.5703125" customWidth="1"/>
    <col min="3" max="3" width="15.28515625" customWidth="1"/>
    <col min="4" max="4" width="16.42578125" customWidth="1"/>
  </cols>
  <sheetData>
    <row r="1" spans="1:4">
      <c r="A1" t="s">
        <v>0</v>
      </c>
    </row>
    <row r="2" spans="1:4" s="1" customFormat="1" ht="90">
      <c r="A2" s="2" t="s">
        <v>4</v>
      </c>
      <c r="B2" s="2" t="s">
        <v>1</v>
      </c>
      <c r="C2" s="2" t="s">
        <v>2</v>
      </c>
      <c r="D2" s="2" t="s">
        <v>3</v>
      </c>
    </row>
    <row r="3" spans="1:4">
      <c r="A3" s="3" t="s">
        <v>10</v>
      </c>
    </row>
    <row r="4" spans="1:4">
      <c r="A4" s="3" t="s">
        <v>11</v>
      </c>
    </row>
    <row r="5" spans="1:4">
      <c r="A5" s="3" t="s">
        <v>6</v>
      </c>
    </row>
    <row r="6" spans="1:4">
      <c r="A6" s="3" t="s">
        <v>8</v>
      </c>
    </row>
    <row r="7" spans="1:4">
      <c r="A7" s="3" t="s">
        <v>9</v>
      </c>
    </row>
    <row r="8" spans="1:4">
      <c r="A8" s="3"/>
    </row>
    <row r="9" spans="1:4">
      <c r="A9" s="3"/>
    </row>
    <row r="10" spans="1:4">
      <c r="A10" s="3"/>
    </row>
    <row r="11" spans="1:4">
      <c r="A11" s="3"/>
    </row>
    <row r="12" spans="1:4">
      <c r="A12" s="3"/>
    </row>
    <row r="13" spans="1:4">
      <c r="A13" s="3"/>
    </row>
    <row r="14" spans="1:4">
      <c r="A14" s="3"/>
    </row>
    <row r="15" spans="1:4">
      <c r="A15" s="3"/>
    </row>
    <row r="16" spans="1:4">
      <c r="A16" s="3"/>
    </row>
    <row r="17" spans="1:1">
      <c r="A17" s="3"/>
    </row>
    <row r="18" spans="1:1">
      <c r="A18" s="3"/>
    </row>
    <row r="19" spans="1:1">
      <c r="A19" s="3"/>
    </row>
    <row r="20" spans="1:1">
      <c r="A20" s="3"/>
    </row>
    <row r="21" spans="1:1">
      <c r="A21" s="3"/>
    </row>
    <row r="22" spans="1:1">
      <c r="A22" s="3"/>
    </row>
    <row r="23" spans="1:1">
      <c r="A23" s="3"/>
    </row>
    <row r="24" spans="1:1">
      <c r="A24" s="3"/>
    </row>
    <row r="25" spans="1:1">
      <c r="A25" s="3"/>
    </row>
    <row r="26" spans="1:1">
      <c r="A26" s="3"/>
    </row>
    <row r="27" spans="1:1">
      <c r="A27" s="3"/>
    </row>
    <row r="28" spans="1:1">
      <c r="A28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5"/>
  <sheetViews>
    <sheetView tabSelected="1" zoomScaleNormal="100" workbookViewId="0">
      <selection activeCell="A30" sqref="A30"/>
    </sheetView>
  </sheetViews>
  <sheetFormatPr defaultRowHeight="15"/>
  <cols>
    <col min="1" max="1" width="11" customWidth="1"/>
    <col min="2" max="2" width="83.42578125" customWidth="1"/>
    <col min="3" max="3" width="16.28515625" customWidth="1"/>
    <col min="4" max="4" width="16.42578125" customWidth="1"/>
    <col min="5" max="5" width="18.5703125" customWidth="1"/>
  </cols>
  <sheetData>
    <row r="1" spans="1:5" s="10" customFormat="1" ht="15.75">
      <c r="A1" s="10" t="s">
        <v>0</v>
      </c>
    </row>
    <row r="2" spans="1:5" s="8" customFormat="1" ht="94.5" customHeight="1">
      <c r="A2" s="6" t="s">
        <v>47</v>
      </c>
      <c r="B2" s="7" t="s">
        <v>13</v>
      </c>
      <c r="C2" s="6" t="s">
        <v>1</v>
      </c>
      <c r="D2" s="6" t="s">
        <v>2</v>
      </c>
      <c r="E2" s="6" t="s">
        <v>51</v>
      </c>
    </row>
    <row r="3" spans="1:5" s="10" customFormat="1" ht="15.75">
      <c r="A3" s="15" t="s">
        <v>5</v>
      </c>
      <c r="B3" s="13" t="s">
        <v>14</v>
      </c>
      <c r="C3" s="14">
        <f t="shared" ref="C3:E3" si="0">SUM(C4:C7)</f>
        <v>6474.5</v>
      </c>
      <c r="D3" s="14">
        <f t="shared" si="0"/>
        <v>133</v>
      </c>
      <c r="E3" s="14">
        <f t="shared" si="0"/>
        <v>6607.5</v>
      </c>
    </row>
    <row r="4" spans="1:5" s="5" customFormat="1" ht="31.5">
      <c r="A4" s="16" t="s">
        <v>7</v>
      </c>
      <c r="B4" s="4" t="s">
        <v>12</v>
      </c>
      <c r="C4" s="9">
        <v>922.7</v>
      </c>
      <c r="D4" s="9">
        <f t="shared" ref="D4:D24" si="1">E4-C4</f>
        <v>0</v>
      </c>
      <c r="E4" s="9">
        <v>922.7</v>
      </c>
    </row>
    <row r="5" spans="1:5" s="5" customFormat="1" ht="47.25">
      <c r="A5" s="16" t="s">
        <v>6</v>
      </c>
      <c r="B5" s="4" t="s">
        <v>15</v>
      </c>
      <c r="C5" s="9">
        <v>2549.3000000000002</v>
      </c>
      <c r="D5" s="9">
        <f t="shared" si="1"/>
        <v>0</v>
      </c>
      <c r="E5" s="9">
        <v>2549.3000000000002</v>
      </c>
    </row>
    <row r="6" spans="1:5" s="5" customFormat="1" ht="15.75">
      <c r="A6" s="16" t="s">
        <v>53</v>
      </c>
      <c r="B6" s="4" t="s">
        <v>54</v>
      </c>
      <c r="C6" s="9">
        <v>400</v>
      </c>
      <c r="D6" s="9">
        <f t="shared" si="1"/>
        <v>20</v>
      </c>
      <c r="E6" s="9">
        <v>420</v>
      </c>
    </row>
    <row r="7" spans="1:5" s="5" customFormat="1" ht="15.75">
      <c r="A7" s="16" t="s">
        <v>33</v>
      </c>
      <c r="B7" s="4" t="s">
        <v>16</v>
      </c>
      <c r="C7" s="9">
        <v>2602.5</v>
      </c>
      <c r="D7" s="9">
        <f t="shared" si="1"/>
        <v>113</v>
      </c>
      <c r="E7" s="9">
        <v>2715.5</v>
      </c>
    </row>
    <row r="8" spans="1:5" s="10" customFormat="1" ht="15.75">
      <c r="A8" s="15" t="s">
        <v>34</v>
      </c>
      <c r="B8" s="13" t="s">
        <v>17</v>
      </c>
      <c r="C8" s="12">
        <f t="shared" ref="C8:D8" si="2">SUM(C9:C10)</f>
        <v>4950.3</v>
      </c>
      <c r="D8" s="12">
        <f t="shared" si="2"/>
        <v>675.39999999999964</v>
      </c>
      <c r="E8" s="12">
        <f>SUM(E9:E10)</f>
        <v>5625.7</v>
      </c>
    </row>
    <row r="9" spans="1:5" s="5" customFormat="1" ht="15.75">
      <c r="A9" s="16" t="s">
        <v>35</v>
      </c>
      <c r="B9" s="4" t="s">
        <v>18</v>
      </c>
      <c r="C9" s="9">
        <v>4800.3</v>
      </c>
      <c r="D9" s="9">
        <f t="shared" si="1"/>
        <v>675.39999999999964</v>
      </c>
      <c r="E9" s="9">
        <v>5475.7</v>
      </c>
    </row>
    <row r="10" spans="1:5" s="5" customFormat="1" ht="15.75">
      <c r="A10" s="16" t="s">
        <v>36</v>
      </c>
      <c r="B10" s="4" t="s">
        <v>19</v>
      </c>
      <c r="C10" s="9">
        <v>150</v>
      </c>
      <c r="D10" s="9">
        <f t="shared" si="1"/>
        <v>0</v>
      </c>
      <c r="E10" s="9">
        <v>150</v>
      </c>
    </row>
    <row r="11" spans="1:5" s="10" customFormat="1" ht="15.75">
      <c r="A11" s="15" t="s">
        <v>37</v>
      </c>
      <c r="B11" s="13" t="s">
        <v>20</v>
      </c>
      <c r="C11" s="12">
        <f>SUM(C12:C14)</f>
        <v>6734.2000000000007</v>
      </c>
      <c r="D11" s="12">
        <f>SUM(D12:D14)</f>
        <v>54</v>
      </c>
      <c r="E11" s="12">
        <f>SUM(E12:E14)</f>
        <v>6788.2000000000007</v>
      </c>
    </row>
    <row r="12" spans="1:5" s="5" customFormat="1" ht="15.75">
      <c r="A12" s="16" t="s">
        <v>38</v>
      </c>
      <c r="B12" s="4" t="s">
        <v>21</v>
      </c>
      <c r="C12" s="9">
        <v>1593.1</v>
      </c>
      <c r="D12" s="9">
        <f t="shared" si="1"/>
        <v>0</v>
      </c>
      <c r="E12" s="9">
        <v>1593.1</v>
      </c>
    </row>
    <row r="13" spans="1:5" s="5" customFormat="1" ht="15.75">
      <c r="A13" s="16" t="s">
        <v>55</v>
      </c>
      <c r="B13" s="4" t="s">
        <v>56</v>
      </c>
      <c r="C13" s="9">
        <v>1260.7</v>
      </c>
      <c r="D13" s="9">
        <f t="shared" si="1"/>
        <v>0</v>
      </c>
      <c r="E13" s="9">
        <v>1260.7</v>
      </c>
    </row>
    <row r="14" spans="1:5" s="5" customFormat="1" ht="15.75">
      <c r="A14" s="16" t="s">
        <v>39</v>
      </c>
      <c r="B14" s="4" t="s">
        <v>22</v>
      </c>
      <c r="C14" s="9">
        <v>3880.4</v>
      </c>
      <c r="D14" s="9">
        <f t="shared" si="1"/>
        <v>54</v>
      </c>
      <c r="E14" s="9">
        <v>3934.4</v>
      </c>
    </row>
    <row r="15" spans="1:5" s="10" customFormat="1" ht="15.75">
      <c r="A15" s="15" t="s">
        <v>40</v>
      </c>
      <c r="B15" s="13" t="s">
        <v>23</v>
      </c>
      <c r="C15" s="12">
        <f>C16</f>
        <v>20</v>
      </c>
      <c r="D15" s="12">
        <f t="shared" ref="D15" si="3">D16</f>
        <v>0</v>
      </c>
      <c r="E15" s="12">
        <f>E16</f>
        <v>20</v>
      </c>
    </row>
    <row r="16" spans="1:5" s="5" customFormat="1" ht="15.75">
      <c r="A16" s="16" t="s">
        <v>41</v>
      </c>
      <c r="B16" s="4" t="s">
        <v>24</v>
      </c>
      <c r="C16" s="9">
        <v>20</v>
      </c>
      <c r="D16" s="9">
        <f t="shared" si="1"/>
        <v>0</v>
      </c>
      <c r="E16" s="9">
        <v>20</v>
      </c>
    </row>
    <row r="17" spans="1:5" s="10" customFormat="1" ht="15.75">
      <c r="A17" s="15" t="s">
        <v>42</v>
      </c>
      <c r="B17" s="13" t="s">
        <v>25</v>
      </c>
      <c r="C17" s="12">
        <f t="shared" ref="C17:E17" si="4">C18</f>
        <v>6060.7</v>
      </c>
      <c r="D17" s="12">
        <f t="shared" si="4"/>
        <v>638</v>
      </c>
      <c r="E17" s="12">
        <f t="shared" si="4"/>
        <v>6698.7</v>
      </c>
    </row>
    <row r="18" spans="1:5" s="5" customFormat="1" ht="15.75">
      <c r="A18" s="16" t="s">
        <v>48</v>
      </c>
      <c r="B18" s="4" t="s">
        <v>26</v>
      </c>
      <c r="C18" s="9">
        <v>6060.7</v>
      </c>
      <c r="D18" s="9">
        <f t="shared" si="1"/>
        <v>638</v>
      </c>
      <c r="E18" s="9">
        <v>6698.7</v>
      </c>
    </row>
    <row r="19" spans="1:5" s="10" customFormat="1" ht="15.75">
      <c r="A19" s="15" t="s">
        <v>43</v>
      </c>
      <c r="B19" s="13" t="s">
        <v>27</v>
      </c>
      <c r="C19" s="12">
        <f>C20</f>
        <v>255.6</v>
      </c>
      <c r="D19" s="12">
        <f t="shared" ref="D19" si="5">D20</f>
        <v>0</v>
      </c>
      <c r="E19" s="12">
        <f>E20</f>
        <v>255.6</v>
      </c>
    </row>
    <row r="20" spans="1:5" s="5" customFormat="1" ht="15.75">
      <c r="A20" s="16" t="s">
        <v>44</v>
      </c>
      <c r="B20" s="4" t="s">
        <v>28</v>
      </c>
      <c r="C20" s="9">
        <v>255.6</v>
      </c>
      <c r="D20" s="9">
        <f t="shared" si="1"/>
        <v>0</v>
      </c>
      <c r="E20" s="9">
        <v>255.6</v>
      </c>
    </row>
    <row r="21" spans="1:5" s="10" customFormat="1" ht="15.75">
      <c r="A21" s="15" t="s">
        <v>45</v>
      </c>
      <c r="B21" s="13" t="s">
        <v>29</v>
      </c>
      <c r="C21" s="12">
        <f>C22</f>
        <v>20</v>
      </c>
      <c r="D21" s="12">
        <f t="shared" ref="D21" si="6">D22</f>
        <v>0</v>
      </c>
      <c r="E21" s="12">
        <f>E22</f>
        <v>20</v>
      </c>
    </row>
    <row r="22" spans="1:5" s="5" customFormat="1" ht="15.75">
      <c r="A22" s="16" t="s">
        <v>46</v>
      </c>
      <c r="B22" s="4" t="s">
        <v>30</v>
      </c>
      <c r="C22" s="9">
        <v>20</v>
      </c>
      <c r="D22" s="9">
        <f t="shared" si="1"/>
        <v>0</v>
      </c>
      <c r="E22" s="9">
        <v>20</v>
      </c>
    </row>
    <row r="23" spans="1:5" s="10" customFormat="1" ht="31.5">
      <c r="A23" s="15" t="s">
        <v>49</v>
      </c>
      <c r="B23" s="13" t="s">
        <v>31</v>
      </c>
      <c r="C23" s="12">
        <f>C24</f>
        <v>300</v>
      </c>
      <c r="D23" s="12">
        <f t="shared" ref="D23" si="7">D24</f>
        <v>0</v>
      </c>
      <c r="E23" s="12">
        <f>E24</f>
        <v>300</v>
      </c>
    </row>
    <row r="24" spans="1:5" s="5" customFormat="1" ht="15.75">
      <c r="A24" s="16" t="s">
        <v>50</v>
      </c>
      <c r="B24" s="4" t="s">
        <v>32</v>
      </c>
      <c r="C24" s="9">
        <v>300</v>
      </c>
      <c r="D24" s="9">
        <f t="shared" si="1"/>
        <v>0</v>
      </c>
      <c r="E24" s="9">
        <v>300</v>
      </c>
    </row>
    <row r="25" spans="1:5" s="11" customFormat="1" ht="15.75">
      <c r="A25" s="17" t="s">
        <v>52</v>
      </c>
      <c r="B25" s="17"/>
      <c r="C25" s="12">
        <f>C3+C8+C11+C15+C17+C19+C21+C23</f>
        <v>24815.3</v>
      </c>
      <c r="D25" s="12">
        <f t="shared" ref="D25:E25" si="8">D3+D8+D11+D15+D17+D19+D21+D23</f>
        <v>1500.3999999999996</v>
      </c>
      <c r="E25" s="12">
        <f t="shared" si="8"/>
        <v>26315.7</v>
      </c>
    </row>
  </sheetData>
  <mergeCells count="1">
    <mergeCell ref="A25:B25"/>
  </mergeCells>
  <pageMargins left="0.98425196850393704" right="0.39370078740157483" top="0.78740157480314965" bottom="0.78740157480314965" header="0.39370078740157483" footer="0.39370078740157483"/>
  <pageSetup paperSize="9"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 Гарнин</cp:lastModifiedBy>
  <cp:lastPrinted>2022-04-15T07:33:15Z</cp:lastPrinted>
  <dcterms:created xsi:type="dcterms:W3CDTF">2022-04-15T06:48:01Z</dcterms:created>
  <dcterms:modified xsi:type="dcterms:W3CDTF">2023-08-31T12:35:04Z</dcterms:modified>
</cp:coreProperties>
</file>